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01" i="1" l="1"/>
  <c r="D101" i="1"/>
  <c r="C101" i="1"/>
  <c r="C10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2" i="1"/>
  <c r="E102" i="1" l="1"/>
  <c r="D102" i="1"/>
</calcChain>
</file>

<file path=xl/sharedStrings.xml><?xml version="1.0" encoding="utf-8"?>
<sst xmlns="http://schemas.openxmlformats.org/spreadsheetml/2006/main" count="205" uniqueCount="60">
  <si>
    <t xml:space="preserve">ЭЦНЛИ 1000 </t>
  </si>
  <si>
    <t xml:space="preserve">ЭЦНДИ 100 </t>
  </si>
  <si>
    <t xml:space="preserve">ЭЦНДИ 325 </t>
  </si>
  <si>
    <t xml:space="preserve">ЭЦНДИ 80 </t>
  </si>
  <si>
    <t xml:space="preserve">ЭЦНМИК 1000 </t>
  </si>
  <si>
    <t xml:space="preserve">ЭЦНМИ 1000 </t>
  </si>
  <si>
    <t xml:space="preserve">ЭЦНДИ 320 </t>
  </si>
  <si>
    <t xml:space="preserve">ЭЦН 60 </t>
  </si>
  <si>
    <t xml:space="preserve">ЭЦНДИ 60 </t>
  </si>
  <si>
    <t xml:space="preserve">ЭЦНДИ 160 </t>
  </si>
  <si>
    <t xml:space="preserve">ЭЦНДИ 252 </t>
  </si>
  <si>
    <t xml:space="preserve">ЭЦНДИ 400 </t>
  </si>
  <si>
    <t xml:space="preserve">ЭЦНМИ 320 </t>
  </si>
  <si>
    <t>ЭЦНМИ 1000</t>
  </si>
  <si>
    <t>ЭЦНМИК 1000</t>
  </si>
  <si>
    <t xml:space="preserve">ЭЦН 30 </t>
  </si>
  <si>
    <t xml:space="preserve">ЭЦНДИ 110 </t>
  </si>
  <si>
    <t>ЭЦНМИ 700</t>
  </si>
  <si>
    <t xml:space="preserve">ЭЦНМИ 1250 </t>
  </si>
  <si>
    <t xml:space="preserve">ЭЦН 100 </t>
  </si>
  <si>
    <t>ЭЦНДИ 100</t>
  </si>
  <si>
    <t xml:space="preserve">ВНН 60 </t>
  </si>
  <si>
    <t xml:space="preserve">ЭЦН 320 </t>
  </si>
  <si>
    <t xml:space="preserve">ЭЦН 125 </t>
  </si>
  <si>
    <t xml:space="preserve">ЭЦНДИ 239 </t>
  </si>
  <si>
    <t xml:space="preserve">ЭЦНДИ 250 </t>
  </si>
  <si>
    <t xml:space="preserve">ЭЦНДИ 125 </t>
  </si>
  <si>
    <t xml:space="preserve">ЭЦНДИ 35 </t>
  </si>
  <si>
    <t>ЭЦНДИ 125</t>
  </si>
  <si>
    <t xml:space="preserve">ВНН 45 </t>
  </si>
  <si>
    <t>Марка</t>
  </si>
  <si>
    <t>Нирезист</t>
  </si>
  <si>
    <t>Чермет</t>
  </si>
  <si>
    <t>Местонахождение</t>
  </si>
  <si>
    <t>Итого, в кг.</t>
  </si>
  <si>
    <t>Филиал Римера-Сервис-Нижневартовск</t>
  </si>
  <si>
    <t>НАСОС ЭЦН5А-60-2100 ГРУППА 3</t>
  </si>
  <si>
    <t>НАСОС ЭЦН5-60-2200 ГРУППА 3</t>
  </si>
  <si>
    <t>Насос 30.2ЭЦНДИ5А-250-2100</t>
  </si>
  <si>
    <t>Насос 30.2ЭЦНМИК5А.1-700-2000</t>
  </si>
  <si>
    <t>Насос 30.2ЭЦНДИ5А-100-2050</t>
  </si>
  <si>
    <t>Насос 30.2ЭЦНМИК6-1000-2000</t>
  </si>
  <si>
    <t>Насос 30.2ЭЦНДИ5А-160-2150</t>
  </si>
  <si>
    <t>Насос 30.2ЭЦНДИ5А-400М-2000</t>
  </si>
  <si>
    <t>Насос ЭЦНМТ5А-200-2100-0.5-6-Э</t>
  </si>
  <si>
    <t>Насос 30.2ЭЦНДИ5А-35-2300</t>
  </si>
  <si>
    <t>НАСОС ЭЦН5А-250-2100 ГРУППА 3</t>
  </si>
  <si>
    <t>Насос ЭЦН5А-80-2100 группа 3</t>
  </si>
  <si>
    <t>НАСОС ЭЦН5-200-2100 ГРУППА 3</t>
  </si>
  <si>
    <t>НАСОС ЭЦН5А-125-2200 ГРУППА 3</t>
  </si>
  <si>
    <t>НАСОС ЭЦН6-1000-1950 ГРУППА 3</t>
  </si>
  <si>
    <t>НАСОС ЭЦН5А-400-2100 ГРУППА 3</t>
  </si>
  <si>
    <t>НАСОС ЭЦН6-1000-1650 ГРУППА 3</t>
  </si>
  <si>
    <t>Насос 0215ЭЦНАКИ5А-400-2150Э</t>
  </si>
  <si>
    <t>Насос ЭЦНЛИ5А.1-700-2000 серия 3208</t>
  </si>
  <si>
    <t>Насос 0215ЭЦНАКИ5А-60-2150Э</t>
  </si>
  <si>
    <t>Насос 30.2ЭЦНМИ5А-250М-2150</t>
  </si>
  <si>
    <t>НАСОС ЭЦН5А-60-2200 ГРУППА 5А</t>
  </si>
  <si>
    <t>Общее</t>
  </si>
  <si>
    <t>Итого, в тоннах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</si>
</sst>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164" fontId="0" fillId="0" borderId="1" xfId="0" applyNumberFormat="1" applyBorder="1"/>
    <xf numFmtId="164" fontId="0" fillId="0" borderId="0" xfId="0" applyNumberFormat="1"/>
    <xf numFmtId="164" fontId="1" fillId="0" borderId="1" xfId="0" applyNumberFormat="1" applyFont="1" applyBorder="1"/>
    <xf numFmtId="164" fontId="1" fillId="0" borderId="0" xfId="0" applyNumberFormat="1" applyFont="1"/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workbookViewId="0">
      <pane xSplit="2" ySplit="1" topLeftCell="C83" activePane="bottomRight" state="frozen"/>
      <selection pane="topRight" activeCell="C1" sqref="C1"/>
      <selection pane="bottomLeft" activeCell="A2" sqref="A2"/>
      <selection pane="bottomRight" activeCell="E106" sqref="E106"/>
    </sheetView>
  </sheetViews>
  <sheetFormatPr defaultRowHeight="15" x14ac:dyDescent="0.25"/>
  <cols>
    <col min="1" max="1" width="40.140625" customWidth="1"/>
    <col min="2" max="2" width="36.85546875" customWidth="1"/>
    <col min="3" max="3" width="10.5703125" bestFit="1" customWidth="1"/>
    <col min="5" max="5" width="11.42578125" customWidth="1"/>
  </cols>
  <sheetData>
    <row r="1" spans="1:5" x14ac:dyDescent="0.25">
      <c r="A1" s="3" t="s">
        <v>33</v>
      </c>
      <c r="B1" s="3" t="s">
        <v>30</v>
      </c>
      <c r="C1" s="3" t="s">
        <v>31</v>
      </c>
      <c r="D1" s="3" t="s">
        <v>32</v>
      </c>
      <c r="E1" s="3" t="s">
        <v>58</v>
      </c>
    </row>
    <row r="2" spans="1:5" ht="15" customHeight="1" x14ac:dyDescent="0.25">
      <c r="A2" s="8" t="s">
        <v>35</v>
      </c>
      <c r="B2" s="1" t="s">
        <v>0</v>
      </c>
      <c r="C2" s="2">
        <v>85.333333333333329</v>
      </c>
      <c r="D2" s="2">
        <v>94.973333333333343</v>
      </c>
      <c r="E2" s="2">
        <f>C2+D2</f>
        <v>180.30666666666667</v>
      </c>
    </row>
    <row r="3" spans="1:5" x14ac:dyDescent="0.25">
      <c r="A3" s="8" t="s">
        <v>35</v>
      </c>
      <c r="B3" s="1" t="s">
        <v>0</v>
      </c>
      <c r="C3" s="2">
        <v>85.333333333333329</v>
      </c>
      <c r="D3" s="2">
        <v>94.973333333333343</v>
      </c>
      <c r="E3" s="2">
        <f t="shared" ref="E3:E66" si="0">C3+D3</f>
        <v>180.30666666666667</v>
      </c>
    </row>
    <row r="4" spans="1:5" x14ac:dyDescent="0.25">
      <c r="A4" s="8" t="s">
        <v>35</v>
      </c>
      <c r="B4" s="1" t="s">
        <v>1</v>
      </c>
      <c r="C4" s="2">
        <v>69.83</v>
      </c>
      <c r="D4" s="2">
        <v>89.99</v>
      </c>
      <c r="E4" s="2">
        <f t="shared" si="0"/>
        <v>159.82</v>
      </c>
    </row>
    <row r="5" spans="1:5" x14ac:dyDescent="0.25">
      <c r="A5" s="8" t="s">
        <v>35</v>
      </c>
      <c r="B5" s="1" t="s">
        <v>2</v>
      </c>
      <c r="C5" s="2">
        <v>68.44</v>
      </c>
      <c r="D5" s="2">
        <v>69.569999999999993</v>
      </c>
      <c r="E5" s="2">
        <f t="shared" si="0"/>
        <v>138.01</v>
      </c>
    </row>
    <row r="6" spans="1:5" x14ac:dyDescent="0.25">
      <c r="A6" s="8" t="s">
        <v>35</v>
      </c>
      <c r="B6" s="1" t="s">
        <v>3</v>
      </c>
      <c r="C6" s="2">
        <v>69.83</v>
      </c>
      <c r="D6" s="2">
        <v>89.99</v>
      </c>
      <c r="E6" s="2">
        <f t="shared" si="0"/>
        <v>159.82</v>
      </c>
    </row>
    <row r="7" spans="1:5" x14ac:dyDescent="0.25">
      <c r="A7" s="8" t="s">
        <v>35</v>
      </c>
      <c r="B7" s="1" t="s">
        <v>4</v>
      </c>
      <c r="C7" s="2">
        <v>128</v>
      </c>
      <c r="D7" s="2">
        <v>142.46</v>
      </c>
      <c r="E7" s="2">
        <f t="shared" si="0"/>
        <v>270.46000000000004</v>
      </c>
    </row>
    <row r="8" spans="1:5" x14ac:dyDescent="0.25">
      <c r="A8" s="8" t="s">
        <v>35</v>
      </c>
      <c r="B8" s="1" t="s">
        <v>5</v>
      </c>
      <c r="C8" s="2">
        <v>128</v>
      </c>
      <c r="D8" s="2">
        <v>142.46</v>
      </c>
      <c r="E8" s="2">
        <f t="shared" si="0"/>
        <v>270.46000000000004</v>
      </c>
    </row>
    <row r="9" spans="1:5" x14ac:dyDescent="0.25">
      <c r="A9" s="8" t="s">
        <v>35</v>
      </c>
      <c r="B9" s="1" t="s">
        <v>6</v>
      </c>
      <c r="C9" s="2">
        <v>81.75</v>
      </c>
      <c r="D9" s="2">
        <v>76.5</v>
      </c>
      <c r="E9" s="2">
        <f t="shared" si="0"/>
        <v>158.25</v>
      </c>
    </row>
    <row r="10" spans="1:5" x14ac:dyDescent="0.25">
      <c r="A10" s="8" t="s">
        <v>35</v>
      </c>
      <c r="B10" s="1" t="s">
        <v>6</v>
      </c>
      <c r="C10" s="2">
        <v>81.75</v>
      </c>
      <c r="D10" s="2">
        <v>76.5</v>
      </c>
      <c r="E10" s="2">
        <f t="shared" si="0"/>
        <v>158.25</v>
      </c>
    </row>
    <row r="11" spans="1:5" x14ac:dyDescent="0.25">
      <c r="A11" s="8" t="s">
        <v>35</v>
      </c>
      <c r="B11" s="1" t="s">
        <v>14</v>
      </c>
      <c r="C11" s="2">
        <v>128</v>
      </c>
      <c r="D11" s="2">
        <v>142.46</v>
      </c>
      <c r="E11" s="2">
        <f t="shared" si="0"/>
        <v>270.46000000000004</v>
      </c>
    </row>
    <row r="12" spans="1:5" x14ac:dyDescent="0.25">
      <c r="A12" s="8" t="s">
        <v>35</v>
      </c>
      <c r="B12" s="1" t="s">
        <v>14</v>
      </c>
      <c r="C12" s="2">
        <v>128</v>
      </c>
      <c r="D12" s="2">
        <v>142.46</v>
      </c>
      <c r="E12" s="2">
        <f t="shared" si="0"/>
        <v>270.46000000000004</v>
      </c>
    </row>
    <row r="13" spans="1:5" x14ac:dyDescent="0.25">
      <c r="A13" s="8" t="s">
        <v>35</v>
      </c>
      <c r="B13" s="1" t="s">
        <v>14</v>
      </c>
      <c r="C13" s="2">
        <v>128</v>
      </c>
      <c r="D13" s="2">
        <v>142.46</v>
      </c>
      <c r="E13" s="2">
        <f t="shared" si="0"/>
        <v>270.46000000000004</v>
      </c>
    </row>
    <row r="14" spans="1:5" x14ac:dyDescent="0.25">
      <c r="A14" s="8" t="s">
        <v>35</v>
      </c>
      <c r="B14" s="1" t="s">
        <v>4</v>
      </c>
      <c r="C14" s="2">
        <v>128</v>
      </c>
      <c r="D14" s="2">
        <v>142.46</v>
      </c>
      <c r="E14" s="2">
        <f t="shared" si="0"/>
        <v>270.46000000000004</v>
      </c>
    </row>
    <row r="15" spans="1:5" x14ac:dyDescent="0.25">
      <c r="A15" s="8" t="s">
        <v>35</v>
      </c>
      <c r="B15" s="1" t="s">
        <v>4</v>
      </c>
      <c r="C15" s="2">
        <v>128</v>
      </c>
      <c r="D15" s="2">
        <v>142.46</v>
      </c>
      <c r="E15" s="2">
        <f t="shared" si="0"/>
        <v>270.46000000000004</v>
      </c>
    </row>
    <row r="16" spans="1:5" x14ac:dyDescent="0.25">
      <c r="A16" s="8" t="s">
        <v>35</v>
      </c>
      <c r="B16" s="1" t="s">
        <v>14</v>
      </c>
      <c r="C16" s="2">
        <v>128</v>
      </c>
      <c r="D16" s="2">
        <v>142.46</v>
      </c>
      <c r="E16" s="2">
        <f t="shared" si="0"/>
        <v>270.46000000000004</v>
      </c>
    </row>
    <row r="17" spans="1:5" x14ac:dyDescent="0.25">
      <c r="A17" s="8" t="s">
        <v>35</v>
      </c>
      <c r="B17" s="1" t="s">
        <v>6</v>
      </c>
      <c r="C17" s="2">
        <v>101.3</v>
      </c>
      <c r="D17" s="2">
        <v>92.72</v>
      </c>
      <c r="E17" s="2">
        <f t="shared" si="0"/>
        <v>194.01999999999998</v>
      </c>
    </row>
    <row r="18" spans="1:5" x14ac:dyDescent="0.25">
      <c r="A18" s="8" t="s">
        <v>35</v>
      </c>
      <c r="B18" s="1" t="s">
        <v>6</v>
      </c>
      <c r="C18" s="2">
        <v>81.75</v>
      </c>
      <c r="D18" s="2">
        <v>76.5</v>
      </c>
      <c r="E18" s="2">
        <f t="shared" si="0"/>
        <v>158.25</v>
      </c>
    </row>
    <row r="19" spans="1:5" x14ac:dyDescent="0.25">
      <c r="A19" s="8" t="s">
        <v>35</v>
      </c>
      <c r="B19" s="1" t="s">
        <v>6</v>
      </c>
      <c r="C19" s="2">
        <v>81.75</v>
      </c>
      <c r="D19" s="2">
        <v>76.5</v>
      </c>
      <c r="E19" s="2">
        <f t="shared" si="0"/>
        <v>158.25</v>
      </c>
    </row>
    <row r="20" spans="1:5" x14ac:dyDescent="0.25">
      <c r="A20" s="8" t="s">
        <v>35</v>
      </c>
      <c r="B20" s="1" t="s">
        <v>15</v>
      </c>
      <c r="C20" s="2">
        <v>39.78</v>
      </c>
      <c r="D20" s="2">
        <v>54.31</v>
      </c>
      <c r="E20" s="2">
        <f t="shared" si="0"/>
        <v>94.09</v>
      </c>
    </row>
    <row r="21" spans="1:5" x14ac:dyDescent="0.25">
      <c r="A21" s="8" t="s">
        <v>35</v>
      </c>
      <c r="B21" s="1" t="s">
        <v>3</v>
      </c>
      <c r="C21" s="2">
        <v>86.04</v>
      </c>
      <c r="D21" s="2">
        <v>103.68</v>
      </c>
      <c r="E21" s="2">
        <f t="shared" si="0"/>
        <v>189.72000000000003</v>
      </c>
    </row>
    <row r="22" spans="1:5" x14ac:dyDescent="0.25">
      <c r="A22" s="8" t="s">
        <v>35</v>
      </c>
      <c r="B22" s="1" t="s">
        <v>16</v>
      </c>
      <c r="C22" s="2">
        <v>69.83</v>
      </c>
      <c r="D22" s="2">
        <v>89.99</v>
      </c>
      <c r="E22" s="2">
        <f t="shared" si="0"/>
        <v>159.82</v>
      </c>
    </row>
    <row r="23" spans="1:5" x14ac:dyDescent="0.25">
      <c r="A23" s="8" t="s">
        <v>35</v>
      </c>
      <c r="B23" s="1" t="s">
        <v>17</v>
      </c>
      <c r="C23" s="2">
        <v>50.97</v>
      </c>
      <c r="D23" s="2">
        <v>66.790000000000006</v>
      </c>
      <c r="E23" s="2">
        <f t="shared" si="0"/>
        <v>117.76</v>
      </c>
    </row>
    <row r="24" spans="1:5" x14ac:dyDescent="0.25">
      <c r="A24" s="8" t="s">
        <v>35</v>
      </c>
      <c r="B24" s="1" t="s">
        <v>1</v>
      </c>
      <c r="C24" s="2">
        <v>69.83</v>
      </c>
      <c r="D24" s="2">
        <v>89.99</v>
      </c>
      <c r="E24" s="2">
        <f t="shared" si="0"/>
        <v>159.82</v>
      </c>
    </row>
    <row r="25" spans="1:5" x14ac:dyDescent="0.25">
      <c r="A25" s="8" t="s">
        <v>35</v>
      </c>
      <c r="B25" s="1" t="s">
        <v>1</v>
      </c>
      <c r="C25" s="2">
        <v>69.83</v>
      </c>
      <c r="D25" s="2">
        <v>89.99</v>
      </c>
      <c r="E25" s="2">
        <f t="shared" si="0"/>
        <v>159.82</v>
      </c>
    </row>
    <row r="26" spans="1:5" x14ac:dyDescent="0.25">
      <c r="A26" s="8" t="s">
        <v>35</v>
      </c>
      <c r="B26" s="1" t="s">
        <v>18</v>
      </c>
      <c r="C26" s="2">
        <v>128</v>
      </c>
      <c r="D26" s="2">
        <v>142.46</v>
      </c>
      <c r="E26" s="2">
        <f t="shared" si="0"/>
        <v>270.46000000000004</v>
      </c>
    </row>
    <row r="27" spans="1:5" x14ac:dyDescent="0.25">
      <c r="A27" s="8" t="s">
        <v>35</v>
      </c>
      <c r="B27" s="1" t="s">
        <v>18</v>
      </c>
      <c r="C27" s="2">
        <v>128</v>
      </c>
      <c r="D27" s="2">
        <v>142.46</v>
      </c>
      <c r="E27" s="2">
        <f t="shared" si="0"/>
        <v>270.46000000000004</v>
      </c>
    </row>
    <row r="28" spans="1:5" x14ac:dyDescent="0.25">
      <c r="A28" s="8" t="s">
        <v>35</v>
      </c>
      <c r="B28" s="1" t="s">
        <v>19</v>
      </c>
      <c r="C28" s="2">
        <v>69.83</v>
      </c>
      <c r="D28" s="2">
        <v>89.99</v>
      </c>
      <c r="E28" s="2">
        <f t="shared" si="0"/>
        <v>159.82</v>
      </c>
    </row>
    <row r="29" spans="1:5" x14ac:dyDescent="0.25">
      <c r="A29" s="8" t="s">
        <v>35</v>
      </c>
      <c r="B29" s="1" t="s">
        <v>19</v>
      </c>
      <c r="C29" s="2">
        <v>69.83</v>
      </c>
      <c r="D29" s="2">
        <v>89.99</v>
      </c>
      <c r="E29" s="2">
        <f t="shared" si="0"/>
        <v>159.82</v>
      </c>
    </row>
    <row r="30" spans="1:5" x14ac:dyDescent="0.25">
      <c r="A30" s="8" t="s">
        <v>35</v>
      </c>
      <c r="B30" s="1" t="s">
        <v>8</v>
      </c>
      <c r="C30" s="2">
        <v>35.1</v>
      </c>
      <c r="D30" s="2">
        <v>48.733333333333327</v>
      </c>
      <c r="E30" s="2">
        <f t="shared" si="0"/>
        <v>83.833333333333329</v>
      </c>
    </row>
    <row r="31" spans="1:5" x14ac:dyDescent="0.25">
      <c r="A31" s="8" t="s">
        <v>35</v>
      </c>
      <c r="B31" s="1" t="s">
        <v>29</v>
      </c>
      <c r="C31" s="2">
        <v>56.3</v>
      </c>
      <c r="D31" s="2">
        <v>78.988888888888894</v>
      </c>
      <c r="E31" s="2">
        <f t="shared" si="0"/>
        <v>135.28888888888889</v>
      </c>
    </row>
    <row r="32" spans="1:5" x14ac:dyDescent="0.25">
      <c r="A32" s="8" t="s">
        <v>35</v>
      </c>
      <c r="B32" s="1" t="s">
        <v>29</v>
      </c>
      <c r="C32" s="2">
        <v>50.67</v>
      </c>
      <c r="D32" s="2">
        <v>71.09</v>
      </c>
      <c r="E32" s="2">
        <f t="shared" si="0"/>
        <v>121.76</v>
      </c>
    </row>
    <row r="33" spans="1:5" x14ac:dyDescent="0.25">
      <c r="A33" s="8" t="s">
        <v>35</v>
      </c>
      <c r="B33" s="1" t="s">
        <v>14</v>
      </c>
      <c r="C33" s="2">
        <v>128</v>
      </c>
      <c r="D33" s="2">
        <v>142.46</v>
      </c>
      <c r="E33" s="2">
        <f t="shared" si="0"/>
        <v>270.46000000000004</v>
      </c>
    </row>
    <row r="34" spans="1:5" x14ac:dyDescent="0.25">
      <c r="A34" s="8" t="s">
        <v>35</v>
      </c>
      <c r="B34" s="1" t="s">
        <v>4</v>
      </c>
      <c r="C34" s="2">
        <v>128</v>
      </c>
      <c r="D34" s="2">
        <v>142.46</v>
      </c>
      <c r="E34" s="2">
        <f t="shared" si="0"/>
        <v>270.46000000000004</v>
      </c>
    </row>
    <row r="35" spans="1:5" x14ac:dyDescent="0.25">
      <c r="A35" s="8" t="s">
        <v>35</v>
      </c>
      <c r="B35" s="1" t="s">
        <v>4</v>
      </c>
      <c r="C35" s="2">
        <v>128</v>
      </c>
      <c r="D35" s="2">
        <v>142.46</v>
      </c>
      <c r="E35" s="2">
        <f t="shared" si="0"/>
        <v>270.46000000000004</v>
      </c>
    </row>
    <row r="36" spans="1:5" x14ac:dyDescent="0.25">
      <c r="A36" s="8" t="s">
        <v>35</v>
      </c>
      <c r="B36" s="1" t="s">
        <v>11</v>
      </c>
      <c r="C36" s="2">
        <v>89.3</v>
      </c>
      <c r="D36" s="2">
        <v>104.86</v>
      </c>
      <c r="E36" s="2">
        <f t="shared" si="0"/>
        <v>194.16</v>
      </c>
    </row>
    <row r="37" spans="1:5" x14ac:dyDescent="0.25">
      <c r="A37" s="8" t="s">
        <v>35</v>
      </c>
      <c r="B37" s="1" t="s">
        <v>11</v>
      </c>
      <c r="C37" s="2">
        <v>89.3</v>
      </c>
      <c r="D37" s="2">
        <v>104.86</v>
      </c>
      <c r="E37" s="2">
        <f t="shared" si="0"/>
        <v>194.16</v>
      </c>
    </row>
    <row r="38" spans="1:5" x14ac:dyDescent="0.25">
      <c r="A38" s="8" t="s">
        <v>35</v>
      </c>
      <c r="B38" s="1" t="s">
        <v>25</v>
      </c>
      <c r="C38" s="2">
        <v>92.88</v>
      </c>
      <c r="D38" s="2">
        <v>109.35</v>
      </c>
      <c r="E38" s="2">
        <f t="shared" si="0"/>
        <v>202.23</v>
      </c>
    </row>
    <row r="39" spans="1:5" x14ac:dyDescent="0.25">
      <c r="A39" s="8" t="s">
        <v>35</v>
      </c>
      <c r="B39" s="1" t="s">
        <v>26</v>
      </c>
      <c r="C39" s="2">
        <v>84.05</v>
      </c>
      <c r="D39" s="2">
        <v>89.94</v>
      </c>
      <c r="E39" s="2">
        <f t="shared" si="0"/>
        <v>173.99</v>
      </c>
    </row>
    <row r="40" spans="1:5" x14ac:dyDescent="0.25">
      <c r="A40" s="8" t="s">
        <v>35</v>
      </c>
      <c r="B40" s="1" t="s">
        <v>28</v>
      </c>
      <c r="C40" s="2">
        <v>105.9</v>
      </c>
      <c r="D40" s="2">
        <v>104.31</v>
      </c>
      <c r="E40" s="2">
        <f t="shared" si="0"/>
        <v>210.21</v>
      </c>
    </row>
    <row r="41" spans="1:5" x14ac:dyDescent="0.25">
      <c r="A41" s="8" t="s">
        <v>35</v>
      </c>
      <c r="B41" s="1" t="s">
        <v>27</v>
      </c>
      <c r="C41" s="2">
        <v>45.9</v>
      </c>
      <c r="D41" s="2">
        <v>90.36</v>
      </c>
      <c r="E41" s="2">
        <f t="shared" si="0"/>
        <v>136.26</v>
      </c>
    </row>
    <row r="42" spans="1:5" x14ac:dyDescent="0.25">
      <c r="A42" s="8" t="s">
        <v>35</v>
      </c>
      <c r="B42" s="1" t="s">
        <v>26</v>
      </c>
      <c r="C42" s="2">
        <v>105.9</v>
      </c>
      <c r="D42" s="2">
        <v>104.31</v>
      </c>
      <c r="E42" s="2">
        <f t="shared" si="0"/>
        <v>210.21</v>
      </c>
    </row>
    <row r="43" spans="1:5" x14ac:dyDescent="0.25">
      <c r="A43" s="8" t="s">
        <v>35</v>
      </c>
      <c r="B43" s="1" t="s">
        <v>20</v>
      </c>
      <c r="C43" s="2">
        <v>69.83</v>
      </c>
      <c r="D43" s="2">
        <v>89.99</v>
      </c>
      <c r="E43" s="2">
        <f t="shared" si="0"/>
        <v>159.82</v>
      </c>
    </row>
    <row r="44" spans="1:5" x14ac:dyDescent="0.25">
      <c r="A44" s="8" t="s">
        <v>35</v>
      </c>
      <c r="B44" s="1" t="s">
        <v>25</v>
      </c>
      <c r="C44" s="2">
        <v>66.36</v>
      </c>
      <c r="D44" s="2">
        <v>85.259999999999991</v>
      </c>
      <c r="E44" s="2">
        <f t="shared" si="0"/>
        <v>151.62</v>
      </c>
    </row>
    <row r="45" spans="1:5" x14ac:dyDescent="0.25">
      <c r="A45" s="8" t="s">
        <v>35</v>
      </c>
      <c r="B45" s="1" t="s">
        <v>25</v>
      </c>
      <c r="C45" s="2">
        <v>79.95</v>
      </c>
      <c r="D45" s="2">
        <v>85.5</v>
      </c>
      <c r="E45" s="2">
        <f t="shared" si="0"/>
        <v>165.45</v>
      </c>
    </row>
    <row r="46" spans="1:5" x14ac:dyDescent="0.25">
      <c r="A46" s="8" t="s">
        <v>35</v>
      </c>
      <c r="B46" s="1" t="s">
        <v>25</v>
      </c>
      <c r="C46" s="2">
        <v>79.95</v>
      </c>
      <c r="D46" s="2">
        <v>85.5</v>
      </c>
      <c r="E46" s="2">
        <f t="shared" si="0"/>
        <v>165.45</v>
      </c>
    </row>
    <row r="47" spans="1:5" x14ac:dyDescent="0.25">
      <c r="A47" s="8" t="s">
        <v>35</v>
      </c>
      <c r="B47" s="1" t="s">
        <v>24</v>
      </c>
      <c r="C47" s="2">
        <v>49.37</v>
      </c>
      <c r="D47" s="2">
        <v>79.489999999999995</v>
      </c>
      <c r="E47" s="2">
        <f t="shared" si="0"/>
        <v>128.85999999999999</v>
      </c>
    </row>
    <row r="48" spans="1:5" x14ac:dyDescent="0.25">
      <c r="A48" s="8" t="s">
        <v>35</v>
      </c>
      <c r="B48" s="1" t="s">
        <v>20</v>
      </c>
      <c r="C48" s="2">
        <v>69.83</v>
      </c>
      <c r="D48" s="2">
        <v>85.99</v>
      </c>
      <c r="E48" s="2">
        <f t="shared" si="0"/>
        <v>155.82</v>
      </c>
    </row>
    <row r="49" spans="1:5" x14ac:dyDescent="0.25">
      <c r="A49" s="8" t="s">
        <v>35</v>
      </c>
      <c r="B49" s="1" t="s">
        <v>1</v>
      </c>
      <c r="C49" s="2">
        <v>69.83</v>
      </c>
      <c r="D49" s="2">
        <v>85.99</v>
      </c>
      <c r="E49" s="2">
        <f t="shared" si="0"/>
        <v>155.82</v>
      </c>
    </row>
    <row r="50" spans="1:5" x14ac:dyDescent="0.25">
      <c r="A50" s="8" t="s">
        <v>35</v>
      </c>
      <c r="B50" s="1" t="s">
        <v>23</v>
      </c>
      <c r="C50" s="2">
        <v>60.436</v>
      </c>
      <c r="D50" s="2">
        <v>70.945999999999998</v>
      </c>
      <c r="E50" s="2">
        <f t="shared" si="0"/>
        <v>131.38200000000001</v>
      </c>
    </row>
    <row r="51" spans="1:5" x14ac:dyDescent="0.25">
      <c r="A51" s="8" t="s">
        <v>35</v>
      </c>
      <c r="B51" s="1" t="s">
        <v>7</v>
      </c>
      <c r="C51" s="2">
        <v>54.46</v>
      </c>
      <c r="D51" s="2">
        <v>65.41</v>
      </c>
      <c r="E51" s="2">
        <f t="shared" si="0"/>
        <v>119.87</v>
      </c>
    </row>
    <row r="52" spans="1:5" x14ac:dyDescent="0.25">
      <c r="A52" s="8" t="s">
        <v>35</v>
      </c>
      <c r="B52" s="1" t="s">
        <v>7</v>
      </c>
      <c r="C52" s="2">
        <v>54.46</v>
      </c>
      <c r="D52" s="2">
        <v>65.41</v>
      </c>
      <c r="E52" s="2">
        <f t="shared" si="0"/>
        <v>119.87</v>
      </c>
    </row>
    <row r="53" spans="1:5" x14ac:dyDescent="0.25">
      <c r="A53" s="8" t="s">
        <v>35</v>
      </c>
      <c r="B53" s="1" t="s">
        <v>22</v>
      </c>
      <c r="C53" s="2">
        <v>81.75</v>
      </c>
      <c r="D53" s="2">
        <v>76.5</v>
      </c>
      <c r="E53" s="2">
        <f t="shared" si="0"/>
        <v>158.25</v>
      </c>
    </row>
    <row r="54" spans="1:5" x14ac:dyDescent="0.25">
      <c r="A54" s="8" t="s">
        <v>35</v>
      </c>
      <c r="B54" s="1" t="s">
        <v>8</v>
      </c>
      <c r="C54" s="2">
        <v>73.358999999999995</v>
      </c>
      <c r="D54" s="2">
        <v>84.744</v>
      </c>
      <c r="E54" s="2">
        <f t="shared" si="0"/>
        <v>158.10300000000001</v>
      </c>
    </row>
    <row r="55" spans="1:5" x14ac:dyDescent="0.25">
      <c r="A55" s="8" t="s">
        <v>35</v>
      </c>
      <c r="B55" s="1" t="s">
        <v>21</v>
      </c>
      <c r="C55" s="2">
        <v>101.45</v>
      </c>
      <c r="D55" s="2">
        <v>103.5</v>
      </c>
      <c r="E55" s="2">
        <f t="shared" si="0"/>
        <v>204.95</v>
      </c>
    </row>
    <row r="56" spans="1:5" x14ac:dyDescent="0.25">
      <c r="A56" s="8" t="s">
        <v>35</v>
      </c>
      <c r="B56" s="1" t="s">
        <v>5</v>
      </c>
      <c r="C56" s="2">
        <v>128</v>
      </c>
      <c r="D56" s="2">
        <v>142.46</v>
      </c>
      <c r="E56" s="2">
        <f t="shared" si="0"/>
        <v>270.46000000000004</v>
      </c>
    </row>
    <row r="57" spans="1:5" x14ac:dyDescent="0.25">
      <c r="A57" s="8" t="s">
        <v>35</v>
      </c>
      <c r="B57" s="1" t="s">
        <v>13</v>
      </c>
      <c r="C57" s="2">
        <v>128</v>
      </c>
      <c r="D57" s="2">
        <v>142.46</v>
      </c>
      <c r="E57" s="2">
        <f t="shared" si="0"/>
        <v>270.46000000000004</v>
      </c>
    </row>
    <row r="58" spans="1:5" x14ac:dyDescent="0.25">
      <c r="A58" s="8" t="s">
        <v>35</v>
      </c>
      <c r="B58" s="1" t="s">
        <v>20</v>
      </c>
      <c r="C58" s="2">
        <v>69.83</v>
      </c>
      <c r="D58" s="2">
        <v>89.99</v>
      </c>
      <c r="E58" s="2">
        <f t="shared" si="0"/>
        <v>159.82</v>
      </c>
    </row>
    <row r="59" spans="1:5" x14ac:dyDescent="0.25">
      <c r="A59" s="8" t="s">
        <v>35</v>
      </c>
      <c r="B59" s="1" t="s">
        <v>13</v>
      </c>
      <c r="C59" s="2">
        <v>128</v>
      </c>
      <c r="D59" s="2">
        <v>142.46</v>
      </c>
      <c r="E59" s="2">
        <f t="shared" si="0"/>
        <v>270.46000000000004</v>
      </c>
    </row>
    <row r="60" spans="1:5" x14ac:dyDescent="0.25">
      <c r="A60" s="8" t="s">
        <v>35</v>
      </c>
      <c r="B60" s="1" t="s">
        <v>12</v>
      </c>
      <c r="C60" s="2">
        <v>101.3</v>
      </c>
      <c r="D60" s="2">
        <v>92.72</v>
      </c>
      <c r="E60" s="2">
        <f t="shared" si="0"/>
        <v>194.01999999999998</v>
      </c>
    </row>
    <row r="61" spans="1:5" x14ac:dyDescent="0.25">
      <c r="A61" s="8" t="s">
        <v>35</v>
      </c>
      <c r="B61" s="1" t="s">
        <v>11</v>
      </c>
      <c r="C61" s="2">
        <v>62.77</v>
      </c>
      <c r="D61" s="2">
        <v>84.72</v>
      </c>
      <c r="E61" s="2">
        <f t="shared" si="0"/>
        <v>147.49</v>
      </c>
    </row>
    <row r="62" spans="1:5" x14ac:dyDescent="0.25">
      <c r="A62" s="8" t="s">
        <v>35</v>
      </c>
      <c r="B62" s="1" t="s">
        <v>11</v>
      </c>
      <c r="C62" s="2">
        <v>62.77</v>
      </c>
      <c r="D62" s="2">
        <v>84.72</v>
      </c>
      <c r="E62" s="2">
        <f t="shared" si="0"/>
        <v>147.49</v>
      </c>
    </row>
    <row r="63" spans="1:5" x14ac:dyDescent="0.25">
      <c r="A63" s="8" t="s">
        <v>35</v>
      </c>
      <c r="B63" s="1" t="s">
        <v>10</v>
      </c>
      <c r="C63" s="2">
        <v>79.95</v>
      </c>
      <c r="D63" s="2">
        <v>85.5</v>
      </c>
      <c r="E63" s="2">
        <f t="shared" si="0"/>
        <v>165.45</v>
      </c>
    </row>
    <row r="64" spans="1:5" x14ac:dyDescent="0.25">
      <c r="A64" s="8" t="s">
        <v>35</v>
      </c>
      <c r="B64" s="1" t="s">
        <v>9</v>
      </c>
      <c r="C64" s="2">
        <v>83.97</v>
      </c>
      <c r="D64" s="2">
        <v>103.61</v>
      </c>
      <c r="E64" s="2">
        <f t="shared" si="0"/>
        <v>187.57999999999998</v>
      </c>
    </row>
    <row r="65" spans="1:5" x14ac:dyDescent="0.25">
      <c r="A65" s="8" t="s">
        <v>35</v>
      </c>
      <c r="B65" s="1" t="s">
        <v>8</v>
      </c>
      <c r="C65" s="2">
        <v>63.424999999999997</v>
      </c>
      <c r="D65" s="2">
        <v>85.283333333333317</v>
      </c>
      <c r="E65" s="2">
        <f t="shared" si="0"/>
        <v>148.70833333333331</v>
      </c>
    </row>
    <row r="66" spans="1:5" x14ac:dyDescent="0.25">
      <c r="A66" s="8" t="s">
        <v>35</v>
      </c>
      <c r="B66" s="1" t="s">
        <v>7</v>
      </c>
      <c r="C66" s="2">
        <v>66.69</v>
      </c>
      <c r="D66" s="2">
        <v>77.040000000000006</v>
      </c>
      <c r="E66" s="2">
        <f t="shared" si="0"/>
        <v>143.73000000000002</v>
      </c>
    </row>
    <row r="67" spans="1:5" x14ac:dyDescent="0.25">
      <c r="A67" s="8" t="s">
        <v>35</v>
      </c>
      <c r="B67" s="1" t="s">
        <v>36</v>
      </c>
      <c r="C67" s="2">
        <v>73.358999999999995</v>
      </c>
      <c r="D67" s="2">
        <v>84.744</v>
      </c>
      <c r="E67" s="2">
        <f t="shared" ref="E67:E100" si="1">C67+D67</f>
        <v>158.10300000000001</v>
      </c>
    </row>
    <row r="68" spans="1:5" x14ac:dyDescent="0.25">
      <c r="A68" s="8" t="s">
        <v>35</v>
      </c>
      <c r="B68" s="1" t="s">
        <v>37</v>
      </c>
      <c r="C68" s="2">
        <v>35.1</v>
      </c>
      <c r="D68" s="2">
        <v>48.733333333333327</v>
      </c>
      <c r="E68" s="2">
        <f t="shared" si="1"/>
        <v>83.833333333333329</v>
      </c>
    </row>
    <row r="69" spans="1:5" x14ac:dyDescent="0.25">
      <c r="A69" s="8" t="s">
        <v>35</v>
      </c>
      <c r="B69" s="1" t="s">
        <v>38</v>
      </c>
      <c r="C69" s="2">
        <v>59.63</v>
      </c>
      <c r="D69" s="2">
        <v>66.37</v>
      </c>
      <c r="E69" s="2">
        <f t="shared" si="1"/>
        <v>126</v>
      </c>
    </row>
    <row r="70" spans="1:5" x14ac:dyDescent="0.25">
      <c r="A70" s="8" t="s">
        <v>35</v>
      </c>
      <c r="B70" s="1" t="s">
        <v>39</v>
      </c>
      <c r="C70" s="2">
        <v>86.04</v>
      </c>
      <c r="D70" s="2">
        <v>103.68</v>
      </c>
      <c r="E70" s="2">
        <f t="shared" si="1"/>
        <v>189.72000000000003</v>
      </c>
    </row>
    <row r="71" spans="1:5" x14ac:dyDescent="0.25">
      <c r="A71" s="8" t="s">
        <v>35</v>
      </c>
      <c r="B71" s="1" t="s">
        <v>40</v>
      </c>
      <c r="C71" s="2">
        <v>51.72</v>
      </c>
      <c r="D71" s="2">
        <v>83.28</v>
      </c>
      <c r="E71" s="2">
        <f t="shared" si="1"/>
        <v>135</v>
      </c>
    </row>
    <row r="72" spans="1:5" x14ac:dyDescent="0.25">
      <c r="A72" s="8" t="s">
        <v>35</v>
      </c>
      <c r="B72" s="1" t="s">
        <v>41</v>
      </c>
      <c r="C72" s="2">
        <v>128</v>
      </c>
      <c r="D72" s="2">
        <v>142.46</v>
      </c>
      <c r="E72" s="2">
        <f t="shared" si="1"/>
        <v>270.46000000000004</v>
      </c>
    </row>
    <row r="73" spans="1:5" x14ac:dyDescent="0.25">
      <c r="A73" s="8" t="s">
        <v>35</v>
      </c>
      <c r="B73" s="1" t="s">
        <v>42</v>
      </c>
      <c r="C73" s="2">
        <v>70.8</v>
      </c>
      <c r="D73" s="2">
        <v>114.2</v>
      </c>
      <c r="E73" s="2">
        <f t="shared" si="1"/>
        <v>185</v>
      </c>
    </row>
    <row r="74" spans="1:5" x14ac:dyDescent="0.25">
      <c r="A74" s="8" t="s">
        <v>35</v>
      </c>
      <c r="B74" s="1" t="s">
        <v>43</v>
      </c>
      <c r="C74" s="2">
        <v>61.62</v>
      </c>
      <c r="D74" s="2">
        <v>93.87</v>
      </c>
      <c r="E74" s="2">
        <f t="shared" si="1"/>
        <v>155.49</v>
      </c>
    </row>
    <row r="75" spans="1:5" x14ac:dyDescent="0.25">
      <c r="A75" s="8" t="s">
        <v>35</v>
      </c>
      <c r="B75" s="1" t="s">
        <v>44</v>
      </c>
      <c r="C75" s="2">
        <v>60.04</v>
      </c>
      <c r="D75" s="2">
        <v>89.82</v>
      </c>
      <c r="E75" s="2">
        <f t="shared" si="1"/>
        <v>149.85999999999999</v>
      </c>
    </row>
    <row r="76" spans="1:5" x14ac:dyDescent="0.25">
      <c r="A76" s="8" t="s">
        <v>35</v>
      </c>
      <c r="B76" s="1" t="s">
        <v>45</v>
      </c>
      <c r="C76" s="2">
        <v>72</v>
      </c>
      <c r="D76" s="2">
        <v>85.5</v>
      </c>
      <c r="E76" s="2">
        <f t="shared" si="1"/>
        <v>157.5</v>
      </c>
    </row>
    <row r="77" spans="1:5" x14ac:dyDescent="0.25">
      <c r="A77" s="8" t="s">
        <v>35</v>
      </c>
      <c r="B77" s="1" t="s">
        <v>46</v>
      </c>
      <c r="C77" s="2">
        <v>79.95</v>
      </c>
      <c r="D77" s="2">
        <v>85.5</v>
      </c>
      <c r="E77" s="2">
        <f t="shared" si="1"/>
        <v>165.45</v>
      </c>
    </row>
    <row r="78" spans="1:5" x14ac:dyDescent="0.25">
      <c r="A78" s="8" t="s">
        <v>35</v>
      </c>
      <c r="B78" s="1" t="s">
        <v>47</v>
      </c>
      <c r="C78" s="2">
        <v>86.04</v>
      </c>
      <c r="D78" s="2">
        <v>103.68</v>
      </c>
      <c r="E78" s="2">
        <f t="shared" si="1"/>
        <v>189.72000000000003</v>
      </c>
    </row>
    <row r="79" spans="1:5" x14ac:dyDescent="0.25">
      <c r="A79" s="8" t="s">
        <v>35</v>
      </c>
      <c r="B79" s="1" t="s">
        <v>48</v>
      </c>
      <c r="C79" s="2">
        <v>49.37</v>
      </c>
      <c r="D79" s="2">
        <v>79.489999999999995</v>
      </c>
      <c r="E79" s="2">
        <f t="shared" si="1"/>
        <v>128.85999999999999</v>
      </c>
    </row>
    <row r="80" spans="1:5" x14ac:dyDescent="0.25">
      <c r="A80" s="8" t="s">
        <v>35</v>
      </c>
      <c r="B80" s="1" t="s">
        <v>49</v>
      </c>
      <c r="C80" s="2">
        <v>92.88</v>
      </c>
      <c r="D80" s="2">
        <v>109.35</v>
      </c>
      <c r="E80" s="2">
        <f t="shared" si="1"/>
        <v>202.23</v>
      </c>
    </row>
    <row r="81" spans="1:5" x14ac:dyDescent="0.25">
      <c r="A81" s="8" t="s">
        <v>35</v>
      </c>
      <c r="B81" s="1" t="s">
        <v>50</v>
      </c>
      <c r="C81" s="2">
        <v>125.2</v>
      </c>
      <c r="D81" s="2">
        <v>147.80000000000001</v>
      </c>
      <c r="E81" s="2">
        <f t="shared" si="1"/>
        <v>273</v>
      </c>
    </row>
    <row r="82" spans="1:5" x14ac:dyDescent="0.25">
      <c r="A82" s="8" t="s">
        <v>35</v>
      </c>
      <c r="B82" s="1" t="s">
        <v>50</v>
      </c>
      <c r="C82" s="2">
        <v>125.2</v>
      </c>
      <c r="D82" s="2">
        <v>147.80000000000001</v>
      </c>
      <c r="E82" s="2">
        <f t="shared" si="1"/>
        <v>273</v>
      </c>
    </row>
    <row r="83" spans="1:5" x14ac:dyDescent="0.25">
      <c r="A83" s="8" t="s">
        <v>35</v>
      </c>
      <c r="B83" s="1" t="s">
        <v>51</v>
      </c>
      <c r="C83" s="2">
        <v>89.3</v>
      </c>
      <c r="D83" s="2">
        <v>104.86</v>
      </c>
      <c r="E83" s="2">
        <f t="shared" si="1"/>
        <v>194.16</v>
      </c>
    </row>
    <row r="84" spans="1:5" x14ac:dyDescent="0.25">
      <c r="A84" s="8" t="s">
        <v>35</v>
      </c>
      <c r="B84" s="1" t="s">
        <v>52</v>
      </c>
      <c r="C84" s="2">
        <v>125.2</v>
      </c>
      <c r="D84" s="2">
        <v>147.80000000000001</v>
      </c>
      <c r="E84" s="2">
        <f t="shared" si="1"/>
        <v>273</v>
      </c>
    </row>
    <row r="85" spans="1:5" x14ac:dyDescent="0.25">
      <c r="A85" s="8" t="s">
        <v>35</v>
      </c>
      <c r="B85" s="1" t="s">
        <v>46</v>
      </c>
      <c r="C85" s="2">
        <v>92.88</v>
      </c>
      <c r="D85" s="2">
        <v>109.35</v>
      </c>
      <c r="E85" s="2">
        <f t="shared" si="1"/>
        <v>202.23</v>
      </c>
    </row>
    <row r="86" spans="1:5" x14ac:dyDescent="0.25">
      <c r="A86" s="8" t="s">
        <v>35</v>
      </c>
      <c r="B86" s="1" t="s">
        <v>38</v>
      </c>
      <c r="C86" s="2">
        <v>59.63</v>
      </c>
      <c r="D86" s="2">
        <v>66.37</v>
      </c>
      <c r="E86" s="2">
        <f t="shared" si="1"/>
        <v>126</v>
      </c>
    </row>
    <row r="87" spans="1:5" x14ac:dyDescent="0.25">
      <c r="A87" s="8" t="s">
        <v>35</v>
      </c>
      <c r="B87" s="1" t="s">
        <v>53</v>
      </c>
      <c r="C87" s="2">
        <v>80.739999999999995</v>
      </c>
      <c r="D87" s="2">
        <v>93.87</v>
      </c>
      <c r="E87" s="2">
        <f t="shared" si="1"/>
        <v>174.61</v>
      </c>
    </row>
    <row r="88" spans="1:5" x14ac:dyDescent="0.25">
      <c r="A88" s="8" t="s">
        <v>35</v>
      </c>
      <c r="B88" s="1" t="s">
        <v>41</v>
      </c>
      <c r="C88" s="2">
        <v>112.16</v>
      </c>
      <c r="D88" s="2">
        <v>124.84</v>
      </c>
      <c r="E88" s="2">
        <f t="shared" si="1"/>
        <v>237</v>
      </c>
    </row>
    <row r="89" spans="1:5" x14ac:dyDescent="0.25">
      <c r="A89" s="8" t="s">
        <v>35</v>
      </c>
      <c r="B89" s="1" t="s">
        <v>41</v>
      </c>
      <c r="C89" s="2">
        <v>112.16</v>
      </c>
      <c r="D89" s="2">
        <v>124.84</v>
      </c>
      <c r="E89" s="2">
        <f t="shared" si="1"/>
        <v>237</v>
      </c>
    </row>
    <row r="90" spans="1:5" x14ac:dyDescent="0.25">
      <c r="A90" s="8" t="s">
        <v>35</v>
      </c>
      <c r="B90" s="1" t="s">
        <v>54</v>
      </c>
      <c r="C90" s="2">
        <v>50.97</v>
      </c>
      <c r="D90" s="2">
        <v>66.790000000000006</v>
      </c>
      <c r="E90" s="2">
        <f t="shared" si="1"/>
        <v>117.76</v>
      </c>
    </row>
    <row r="91" spans="1:5" x14ac:dyDescent="0.25">
      <c r="A91" s="8" t="s">
        <v>35</v>
      </c>
      <c r="B91" s="1" t="s">
        <v>54</v>
      </c>
      <c r="C91" s="2">
        <v>66.3</v>
      </c>
      <c r="D91" s="2">
        <v>85.46</v>
      </c>
      <c r="E91" s="2">
        <f t="shared" si="1"/>
        <v>151.76</v>
      </c>
    </row>
    <row r="92" spans="1:5" x14ac:dyDescent="0.25">
      <c r="A92" s="8" t="s">
        <v>35</v>
      </c>
      <c r="B92" s="1" t="s">
        <v>54</v>
      </c>
      <c r="C92" s="2">
        <v>66.3</v>
      </c>
      <c r="D92" s="2">
        <v>85.46</v>
      </c>
      <c r="E92" s="2">
        <f t="shared" si="1"/>
        <v>151.76</v>
      </c>
    </row>
    <row r="93" spans="1:5" x14ac:dyDescent="0.25">
      <c r="A93" s="8" t="s">
        <v>35</v>
      </c>
      <c r="B93" s="1" t="s">
        <v>54</v>
      </c>
      <c r="C93" s="2">
        <v>66.3</v>
      </c>
      <c r="D93" s="2">
        <v>85.46</v>
      </c>
      <c r="E93" s="2">
        <f t="shared" si="1"/>
        <v>151.76</v>
      </c>
    </row>
    <row r="94" spans="1:5" x14ac:dyDescent="0.25">
      <c r="A94" s="8" t="s">
        <v>35</v>
      </c>
      <c r="B94" s="1" t="s">
        <v>54</v>
      </c>
      <c r="C94" s="2">
        <v>66.3</v>
      </c>
      <c r="D94" s="2">
        <v>85.46</v>
      </c>
      <c r="E94" s="2">
        <f t="shared" si="1"/>
        <v>151.76</v>
      </c>
    </row>
    <row r="95" spans="1:5" x14ac:dyDescent="0.25">
      <c r="A95" s="8" t="s">
        <v>35</v>
      </c>
      <c r="B95" s="1" t="s">
        <v>55</v>
      </c>
      <c r="C95" s="2">
        <v>81</v>
      </c>
      <c r="D95" s="2">
        <v>96.1875</v>
      </c>
      <c r="E95" s="2">
        <f t="shared" si="1"/>
        <v>177.1875</v>
      </c>
    </row>
    <row r="96" spans="1:5" x14ac:dyDescent="0.25">
      <c r="A96" s="8" t="s">
        <v>35</v>
      </c>
      <c r="B96" s="1" t="s">
        <v>56</v>
      </c>
      <c r="C96" s="2">
        <v>92.88</v>
      </c>
      <c r="D96" s="2">
        <v>109.35</v>
      </c>
      <c r="E96" s="2">
        <f t="shared" si="1"/>
        <v>202.23</v>
      </c>
    </row>
    <row r="97" spans="1:5" x14ac:dyDescent="0.25">
      <c r="A97" s="8" t="s">
        <v>35</v>
      </c>
      <c r="B97" s="1" t="s">
        <v>56</v>
      </c>
      <c r="C97" s="2">
        <v>102.16800000000001</v>
      </c>
      <c r="D97" s="2">
        <v>120.28499999999998</v>
      </c>
      <c r="E97" s="2">
        <f t="shared" si="1"/>
        <v>222.45299999999997</v>
      </c>
    </row>
    <row r="98" spans="1:5" x14ac:dyDescent="0.25">
      <c r="A98" s="8" t="s">
        <v>35</v>
      </c>
      <c r="B98" s="1" t="s">
        <v>56</v>
      </c>
      <c r="C98" s="2">
        <v>92.88</v>
      </c>
      <c r="D98" s="2">
        <v>109.35</v>
      </c>
      <c r="E98" s="2">
        <f t="shared" si="1"/>
        <v>202.23</v>
      </c>
    </row>
    <row r="99" spans="1:5" x14ac:dyDescent="0.25">
      <c r="A99" s="8" t="s">
        <v>35</v>
      </c>
      <c r="B99" s="1" t="s">
        <v>57</v>
      </c>
      <c r="C99" s="2">
        <v>92.11</v>
      </c>
      <c r="D99" s="2">
        <v>99</v>
      </c>
      <c r="E99" s="2">
        <f t="shared" si="1"/>
        <v>191.11</v>
      </c>
    </row>
    <row r="100" spans="1:5" x14ac:dyDescent="0.25">
      <c r="A100" s="8" t="s">
        <v>35</v>
      </c>
      <c r="B100" s="1" t="s">
        <v>48</v>
      </c>
      <c r="C100" s="2">
        <v>60.04</v>
      </c>
      <c r="D100" s="2">
        <v>89.82</v>
      </c>
      <c r="E100" s="2">
        <f t="shared" si="1"/>
        <v>149.85999999999999</v>
      </c>
    </row>
    <row r="101" spans="1:5" s="5" customFormat="1" x14ac:dyDescent="0.25">
      <c r="A101" s="4" t="s">
        <v>34</v>
      </c>
      <c r="B101" s="4"/>
      <c r="C101" s="4">
        <f>SUM(C2:C100)-0.5</f>
        <v>8403.8136666666705</v>
      </c>
      <c r="D101" s="4">
        <f>SUM(D2:D100)-0.5</f>
        <v>9857.2520555555548</v>
      </c>
      <c r="E101" s="4">
        <f>SUM(E2:E100)-1</f>
        <v>18261.065722222214</v>
      </c>
    </row>
    <row r="102" spans="1:5" s="7" customFormat="1" x14ac:dyDescent="0.25">
      <c r="A102" s="6" t="s">
        <v>59</v>
      </c>
      <c r="B102" s="6"/>
      <c r="C102" s="6">
        <f>C101/1000</f>
        <v>8.4038136666666698</v>
      </c>
      <c r="D102" s="6">
        <f>D101/1000</f>
        <v>9.8572520555555556</v>
      </c>
      <c r="E102" s="6">
        <f>E101/1000</f>
        <v>18.261065722222213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2022-02-03T13:02:57Z</dcterms:modified>
</cp:coreProperties>
</file>